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7'!$A$1:$I$43</definedName>
  </definedNames>
  <calcPr calcId="124519"/>
</workbook>
</file>

<file path=xl/calcChain.xml><?xml version="1.0" encoding="utf-8"?>
<calcChain xmlns="http://schemas.openxmlformats.org/spreadsheetml/2006/main">
  <c r="E37" i="3"/>
  <c r="G34"/>
  <c r="E34"/>
  <c r="G37"/>
  <c r="C37"/>
  <c r="C34"/>
  <c r="E33" l="1"/>
  <c r="C33"/>
  <c r="G33"/>
  <c r="G28"/>
  <c r="G26"/>
  <c r="E28"/>
  <c r="C28" l="1"/>
  <c r="C26" s="1"/>
  <c r="G24"/>
  <c r="E26"/>
  <c r="E24" l="1"/>
  <c r="C24"/>
</calcChain>
</file>

<file path=xl/sharedStrings.xml><?xml version="1.0" encoding="utf-8"?>
<sst xmlns="http://schemas.openxmlformats.org/spreadsheetml/2006/main" count="42" uniqueCount="28">
  <si>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</si>
  <si>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</si>
  <si>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</si>
  <si>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</si>
  <si>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</si>
  <si>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</si>
  <si>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</si>
  <si>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</si>
  <si>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</si>
  <si>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</si>
  <si>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</si>
  <si>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</si>
  <si>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</si>
  <si>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</si>
  <si>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</si>
  <si>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</si>
  <si>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</si>
  <si>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>в 2024 году</t>
  </si>
  <si>
    <t>2029 год</t>
  </si>
  <si>
    <t xml:space="preserve"> ПРИЛОЖЕНИЕ 7</t>
  </si>
  <si>
    <t xml:space="preserve">                         </t>
  </si>
  <si>
    <t xml:space="preserve">
</t>
  </si>
  <si>
    <t>Программа муниципальных внутренних заимствований городского округа Кинель на 2025 год и на плановый период 2026 и 2027 годов</t>
  </si>
  <si>
    <t xml:space="preserve"> по долговым обязательствам, полученным              </t>
  </si>
  <si>
    <t>2028 год</t>
  </si>
  <si>
    <t>в 2025 году</t>
  </si>
  <si>
    <t>2030 год</t>
  </si>
  <si>
    <t>к решению Думы
городского округа Кинель
Самарской области 
от 20.12.2024 г. № 398
"О бюджете городского 
округа Кинель Самарской
области  на 2025 год и  на плановый период
2026 и 2027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</si>
</sst>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0" borderId="18" xfId="0" applyBorder="1"/>
    <xf numFmtId="164" fontId="10" fillId="0" borderId="18" xfId="0" applyNumberFormat="1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0" xfId="0" applyBorder="1" applyAlignment="1"/>
    <xf numFmtId="0" fontId="0" fillId="0" borderId="19" xfId="0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view="pageBreakPreview" topLeftCell="A10" zoomScale="84" zoomScaleSheetLayoutView="84" workbookViewId="0">
      <selection activeCell="F26" sqref="F26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82"/>
      <c r="G1" s="82"/>
      <c r="H1" s="82"/>
    </row>
    <row r="2" spans="5:9" ht="18.75" hidden="1">
      <c r="F2" s="81"/>
      <c r="G2" s="67"/>
      <c r="H2" s="67"/>
    </row>
    <row r="3" spans="5:9" ht="18.75" hidden="1">
      <c r="F3" s="81"/>
      <c r="G3" s="67"/>
      <c r="H3" s="67"/>
      <c r="I3" s="67"/>
    </row>
    <row r="4" spans="5:9" ht="18.75" hidden="1">
      <c r="E4" s="83"/>
      <c r="F4" s="84"/>
      <c r="G4" s="84"/>
      <c r="H4" s="84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2"/>
      <c r="F10" s="82" t="s">
        <v>19</v>
      </c>
      <c r="G10" s="82"/>
      <c r="H10" s="82"/>
    </row>
    <row r="11" spans="5:9" ht="177.75" customHeight="1">
      <c r="E11" s="32"/>
      <c r="F11" s="80" t="s">
        <v>27</v>
      </c>
      <c r="G11" s="67"/>
      <c r="H11" s="67"/>
    </row>
    <row r="12" spans="5:9" ht="11.25" customHeight="1">
      <c r="E12" s="32"/>
      <c r="F12" s="80" t="s">
        <v>21</v>
      </c>
      <c r="G12" s="67"/>
      <c r="H12" s="67"/>
      <c r="I12" s="67"/>
    </row>
    <row r="13" spans="5:9" ht="18.75" hidden="1">
      <c r="E13" s="32"/>
      <c r="F13" s="30"/>
      <c r="G13" s="41" t="s">
        <v>20</v>
      </c>
      <c r="H13" s="41"/>
      <c r="I13" s="31"/>
    </row>
    <row r="14" spans="5:9" ht="34.5" hidden="1" customHeight="1">
      <c r="F14" s="67"/>
      <c r="G14" s="67"/>
      <c r="H14" s="67"/>
    </row>
    <row r="15" spans="5:9" ht="18.75" hidden="1">
      <c r="F15" s="81"/>
      <c r="G15" s="67"/>
      <c r="H15" s="67"/>
    </row>
    <row r="16" spans="5:9" ht="18.75" hidden="1">
      <c r="F16" s="81"/>
      <c r="G16" s="67"/>
      <c r="H16" s="67"/>
      <c r="I16" s="67"/>
    </row>
    <row r="17" spans="1:8" ht="18.75" hidden="1">
      <c r="E17" s="66"/>
      <c r="F17" s="67"/>
      <c r="G17" s="67"/>
      <c r="H17" s="67"/>
    </row>
    <row r="18" spans="1:8" ht="58.5" customHeight="1">
      <c r="A18" s="87" t="s">
        <v>22</v>
      </c>
      <c r="B18" s="87"/>
      <c r="C18" s="87"/>
      <c r="D18" s="87"/>
      <c r="E18" s="87"/>
      <c r="F18" s="87"/>
      <c r="G18" s="87"/>
      <c r="H18" s="87"/>
    </row>
    <row r="19" spans="1:8" ht="11.25" customHeight="1">
      <c r="A19" s="86"/>
      <c r="B19" s="86"/>
      <c r="C19" s="86"/>
      <c r="D19" s="86"/>
      <c r="E19" s="86"/>
      <c r="F19" s="86"/>
      <c r="G19" s="86"/>
      <c r="H19" s="86"/>
    </row>
    <row r="21" spans="1:8">
      <c r="A21" s="77" t="s">
        <v>0</v>
      </c>
      <c r="B21" s="77"/>
      <c r="C21" s="76" t="s">
        <v>9</v>
      </c>
      <c r="D21" s="76"/>
      <c r="E21" s="76" t="s">
        <v>8</v>
      </c>
      <c r="F21" s="76"/>
      <c r="G21" s="76" t="s">
        <v>10</v>
      </c>
      <c r="H21" s="76"/>
    </row>
    <row r="22" spans="1:8" ht="38.25">
      <c r="A22" s="77"/>
      <c r="B22" s="77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72">
        <v>1</v>
      </c>
      <c r="B23" s="73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74" t="s">
        <v>3</v>
      </c>
      <c r="B24" s="75"/>
      <c r="C24" s="12">
        <f>C26+C33</f>
        <v>31119</v>
      </c>
      <c r="D24" s="12"/>
      <c r="E24" s="12">
        <f>E26+E33</f>
        <v>-25445</v>
      </c>
      <c r="F24" s="11"/>
      <c r="G24" s="12">
        <f>G26+G33</f>
        <v>-13380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68" t="s">
        <v>4</v>
      </c>
      <c r="B26" s="69"/>
      <c r="C26" s="5">
        <f>C27-C28</f>
        <v>0</v>
      </c>
      <c r="D26" s="5"/>
      <c r="E26" s="5">
        <f>E27-E28</f>
        <v>0</v>
      </c>
      <c r="F26" s="5"/>
      <c r="G26" s="23">
        <f>G27-G30</f>
        <v>0</v>
      </c>
      <c r="H26" s="5"/>
    </row>
    <row r="27" spans="1:8" hidden="1">
      <c r="A27" s="70" t="s">
        <v>7</v>
      </c>
      <c r="B27" s="71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2" t="s">
        <v>6</v>
      </c>
      <c r="B28" s="85"/>
      <c r="C28" s="6">
        <f>C29</f>
        <v>0</v>
      </c>
      <c r="D28" s="6"/>
      <c r="E28" s="6">
        <f>E30</f>
        <v>0</v>
      </c>
      <c r="F28" s="6"/>
      <c r="G28" s="10">
        <f>G30</f>
        <v>0</v>
      </c>
      <c r="H28" s="6"/>
    </row>
    <row r="29" spans="1:8" ht="16.5" hidden="1" customHeight="1">
      <c r="A29" s="52"/>
      <c r="B29" s="53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2" t="s">
        <v>11</v>
      </c>
      <c r="B30" s="53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2"/>
      <c r="B31" s="53"/>
      <c r="C31" s="6"/>
      <c r="D31" s="6"/>
      <c r="E31" s="8"/>
      <c r="F31" s="6"/>
      <c r="G31" s="20"/>
      <c r="H31" s="6"/>
    </row>
    <row r="32" spans="1:8" hidden="1">
      <c r="A32" s="52"/>
      <c r="B32" s="53"/>
      <c r="C32" s="6"/>
      <c r="D32" s="6"/>
      <c r="E32" s="8"/>
      <c r="F32" s="6"/>
      <c r="G32" s="10"/>
      <c r="H32" s="6"/>
    </row>
    <row r="33" spans="1:12" ht="66.75" customHeight="1">
      <c r="A33" s="54" t="s">
        <v>5</v>
      </c>
      <c r="B33" s="55"/>
      <c r="C33" s="4">
        <f>C34-C37</f>
        <v>31119</v>
      </c>
      <c r="D33" s="4"/>
      <c r="E33" s="4">
        <f>E34-E37</f>
        <v>-25445</v>
      </c>
      <c r="F33" s="4"/>
      <c r="G33" s="4">
        <f>G34-G37</f>
        <v>-13380</v>
      </c>
      <c r="H33" s="4"/>
    </row>
    <row r="34" spans="1:12" ht="34.5" customHeight="1">
      <c r="A34" s="56" t="s">
        <v>13</v>
      </c>
      <c r="B34" s="57"/>
      <c r="C34" s="43">
        <f>C36+C35</f>
        <v>198248</v>
      </c>
      <c r="D34" s="6"/>
      <c r="E34" s="43">
        <f>E36+E35</f>
        <v>9794</v>
      </c>
      <c r="F34" s="25"/>
      <c r="G34" s="43">
        <f>G36+G35</f>
        <v>26683</v>
      </c>
      <c r="H34" s="6"/>
      <c r="L34" s="24"/>
    </row>
    <row r="35" spans="1:12" ht="84" customHeight="1">
      <c r="A35" s="50" t="s">
        <v>14</v>
      </c>
      <c r="B35" s="51"/>
      <c r="C35" s="7">
        <v>137029</v>
      </c>
      <c r="D35" s="7" t="s">
        <v>9</v>
      </c>
      <c r="E35" s="7">
        <v>0</v>
      </c>
      <c r="F35" s="7"/>
      <c r="G35" s="7">
        <v>0</v>
      </c>
      <c r="H35" s="7"/>
    </row>
    <row r="36" spans="1:12" ht="41.25" customHeight="1">
      <c r="A36" s="64" t="s">
        <v>15</v>
      </c>
      <c r="B36" s="65"/>
      <c r="C36" s="33">
        <v>61219</v>
      </c>
      <c r="D36" s="33" t="s">
        <v>24</v>
      </c>
      <c r="E36" s="33">
        <v>9794</v>
      </c>
      <c r="F36" s="38" t="s">
        <v>18</v>
      </c>
      <c r="G36" s="33">
        <v>26683</v>
      </c>
      <c r="H36" s="39" t="s">
        <v>26</v>
      </c>
    </row>
    <row r="37" spans="1:12" ht="32.25" customHeight="1">
      <c r="A37" s="60" t="s">
        <v>16</v>
      </c>
      <c r="B37" s="61"/>
      <c r="C37" s="6">
        <f>C40+C38+C41</f>
        <v>167129</v>
      </c>
      <c r="D37" s="6"/>
      <c r="E37" s="9">
        <f>E39+E41+E40+E42</f>
        <v>35239</v>
      </c>
      <c r="F37" s="17"/>
      <c r="G37" s="6">
        <f>G39+G41+G40+G42+G43</f>
        <v>40063</v>
      </c>
      <c r="H37" s="6"/>
      <c r="I37" s="37"/>
    </row>
    <row r="38" spans="1:12" ht="81.75" customHeight="1">
      <c r="A38" s="48" t="s">
        <v>14</v>
      </c>
      <c r="B38" s="49"/>
      <c r="C38" s="40">
        <v>137029</v>
      </c>
      <c r="D38" s="40" t="s">
        <v>9</v>
      </c>
      <c r="E38" s="40">
        <v>0</v>
      </c>
      <c r="F38" s="40"/>
      <c r="G38" s="40">
        <v>0</v>
      </c>
      <c r="H38" s="40"/>
      <c r="I38" s="37"/>
    </row>
    <row r="39" spans="1:12" ht="33" customHeight="1">
      <c r="A39" s="58" t="s">
        <v>23</v>
      </c>
      <c r="B39" s="59"/>
      <c r="C39" s="34"/>
      <c r="D39" s="34"/>
      <c r="E39" s="35"/>
      <c r="F39" s="36"/>
      <c r="G39" s="20">
        <v>0</v>
      </c>
      <c r="H39" s="34"/>
    </row>
    <row r="40" spans="1:12">
      <c r="A40" s="62" t="s">
        <v>11</v>
      </c>
      <c r="B40" s="63"/>
      <c r="C40" s="8">
        <v>10500</v>
      </c>
      <c r="D40" s="6" t="s">
        <v>9</v>
      </c>
      <c r="E40" s="42"/>
      <c r="F40" s="39"/>
      <c r="G40" s="10"/>
      <c r="H40" s="6"/>
    </row>
    <row r="41" spans="1:12">
      <c r="A41" s="46" t="s">
        <v>12</v>
      </c>
      <c r="B41" s="47"/>
      <c r="C41" s="39">
        <v>19600</v>
      </c>
      <c r="D41" s="39" t="s">
        <v>8</v>
      </c>
      <c r="E41" s="42">
        <v>26839</v>
      </c>
      <c r="F41" s="39" t="s">
        <v>8</v>
      </c>
      <c r="G41" s="42"/>
      <c r="H41" s="39"/>
    </row>
    <row r="42" spans="1:12" ht="21" customHeight="1">
      <c r="A42" s="46" t="s">
        <v>17</v>
      </c>
      <c r="B42" s="47"/>
      <c r="C42" s="33"/>
      <c r="D42" s="33"/>
      <c r="E42" s="7">
        <v>8400</v>
      </c>
      <c r="F42" s="7" t="s">
        <v>10</v>
      </c>
      <c r="G42" s="33">
        <v>9463</v>
      </c>
      <c r="H42" s="33" t="s">
        <v>10</v>
      </c>
      <c r="I42" s="37"/>
    </row>
    <row r="43" spans="1:12">
      <c r="A43" s="78" t="s">
        <v>25</v>
      </c>
      <c r="B43" s="79"/>
      <c r="C43" s="44"/>
      <c r="D43" s="44"/>
      <c r="E43" s="44"/>
      <c r="F43" s="44"/>
      <c r="G43" s="45">
        <v>30600</v>
      </c>
      <c r="H43" s="45" t="s">
        <v>24</v>
      </c>
    </row>
  </sheetData>
  <mergeCells count="37">
    <mergeCell ref="A43:B43"/>
    <mergeCell ref="F11:H11"/>
    <mergeCell ref="F12:I12"/>
    <mergeCell ref="F15:H15"/>
    <mergeCell ref="F1:H1"/>
    <mergeCell ref="F2:H2"/>
    <mergeCell ref="F3:I3"/>
    <mergeCell ref="E4:H4"/>
    <mergeCell ref="F10:H10"/>
    <mergeCell ref="A28:B28"/>
    <mergeCell ref="A31:B31"/>
    <mergeCell ref="A19:H19"/>
    <mergeCell ref="F14:H14"/>
    <mergeCell ref="A18:H18"/>
    <mergeCell ref="F16:I16"/>
    <mergeCell ref="E21:F21"/>
    <mergeCell ref="E17:H17"/>
    <mergeCell ref="A26:B26"/>
    <mergeCell ref="A27:B27"/>
    <mergeCell ref="A23:B23"/>
    <mergeCell ref="A24:B24"/>
    <mergeCell ref="G21:H21"/>
    <mergeCell ref="A21:B22"/>
    <mergeCell ref="C21:D2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32:B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2024-12-16T13:41:09Z</cp:lastPrinted>
  <dcterms:created xsi:type="dcterms:W3CDTF">2010-11-11T16:54:49Z</dcterms:created>
  <dcterms:modified xsi:type="dcterms:W3CDTF">2024-12-23T12:17:06Z</dcterms:modified>
</cp:coreProperties>
</file>